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Lineal\Lineal Bollard\IES\"/>
    </mc:Choice>
  </mc:AlternateContent>
  <xr:revisionPtr revIDLastSave="0" documentId="13_ncr:1_{978A323C-EA98-4775-9596-D9202C4091DA}" xr6:coauthVersionLast="47" xr6:coauthVersionMax="47" xr10:uidLastSave="{00000000-0000-0000-0000-000000000000}"/>
  <bookViews>
    <workbookView xWindow="4860" yWindow="705" windowWidth="25380" windowHeight="19815" xr2:uid="{00000000-000D-0000-FFFF-FFFF00000000}"/>
  </bookViews>
  <sheets>
    <sheet name="Structura Lineal Wide" sheetId="1" r:id="rId1"/>
  </sheets>
  <externalReferences>
    <externalReference r:id="rId2"/>
    <externalReference r:id="rId3"/>
  </externalReferences>
  <definedNames>
    <definedName name="extlen">'[1]Heat synch area'!$D$12</definedName>
    <definedName name="LA">[1]Labor!$D$3</definedName>
    <definedName name="LW">[1]Labor!$D$5</definedName>
    <definedName name="Paint">'[1]1 Module'!#REF!</definedName>
    <definedName name="t">'[1]1 Module'!#REF!</definedName>
    <definedName name="u">'[1]1 Module'!#REF!</definedName>
    <definedName name="WDFT">[2]Labor!$K$12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8" i="1" l="1"/>
  <c r="O8" i="1"/>
  <c r="J8" i="1"/>
  <c r="R8" i="1"/>
  <c r="M8" i="1"/>
  <c r="H8" i="1"/>
  <c r="G8" i="1"/>
  <c r="T4" i="1"/>
  <c r="O4" i="1"/>
  <c r="R4" i="1"/>
  <c r="M4" i="1"/>
  <c r="H4" i="1"/>
  <c r="J4" i="1"/>
  <c r="Q8" i="1" l="1"/>
  <c r="V8" i="1"/>
  <c r="L8" i="1"/>
  <c r="L4" i="1" l="1"/>
  <c r="Q4" i="1" l="1"/>
  <c r="V4" i="1"/>
  <c r="G4" i="1"/>
</calcChain>
</file>

<file path=xl/sharedStrings.xml><?xml version="1.0" encoding="utf-8"?>
<sst xmlns="http://schemas.openxmlformats.org/spreadsheetml/2006/main" count="64" uniqueCount="19">
  <si>
    <t>3000K - Type II</t>
  </si>
  <si>
    <t>4000K - Type II</t>
  </si>
  <si>
    <t>Fixture Code</t>
  </si>
  <si>
    <t>Lumen Multiplier</t>
  </si>
  <si>
    <t>Wattage</t>
  </si>
  <si>
    <t>CRI</t>
  </si>
  <si>
    <t>Efficacy lm/w</t>
  </si>
  <si>
    <t>3000K - Type IV</t>
  </si>
  <si>
    <t>4000K - Type IV</t>
  </si>
  <si>
    <t>Delivered Lumens</t>
  </si>
  <si>
    <t>2700K - Type II</t>
  </si>
  <si>
    <t>3500K - Type II</t>
  </si>
  <si>
    <t>2700K - Type IV</t>
  </si>
  <si>
    <t>3500K - Type IV</t>
  </si>
  <si>
    <t>Calculated multiplier to adjust IES files</t>
  </si>
  <si>
    <t>Tested and published IES files</t>
  </si>
  <si>
    <t>&gt;90</t>
  </si>
  <si>
    <t>SO</t>
  </si>
  <si>
    <t>Standard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</si>
</sst>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3" borderId="0" xfId="0" applyNumberFormat="1" applyFill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" fontId="0" fillId="2" borderId="4" xfId="0" applyNumberFormat="1" applyFill="1" applyBorder="1" applyAlignment="1" applyProtection="1">
      <alignment horizontal="center"/>
      <protection hidden="1"/>
    </xf>
    <xf numFmtId="2" fontId="0" fillId="2" borderId="0" xfId="0" applyNumberFormat="1" applyFill="1" applyAlignment="1" applyProtection="1">
      <alignment horizontal="center"/>
      <protection hidden="1"/>
    </xf>
    <xf numFmtId="164" fontId="0" fillId="2" borderId="5" xfId="0" applyNumberForma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164" fontId="0" fillId="2" borderId="0" xfId="0" applyNumberFormat="1" applyFill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0" fontId="0" fillId="2" borderId="9" xfId="0" applyFill="1" applyBorder="1" applyProtection="1">
      <protection hidden="1"/>
    </xf>
    <xf numFmtId="1" fontId="0" fillId="2" borderId="10" xfId="0" applyNumberFormat="1" applyFill="1" applyBorder="1" applyAlignment="1" applyProtection="1">
      <alignment horizontal="center"/>
      <protection hidden="1"/>
    </xf>
    <xf numFmtId="2" fontId="0" fillId="2" borderId="11" xfId="0" applyNumberFormat="1" applyFill="1" applyBorder="1" applyAlignment="1" applyProtection="1">
      <alignment horizontal="center"/>
      <protection hidden="1"/>
    </xf>
    <xf numFmtId="164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164" fontId="0" fillId="2" borderId="9" xfId="0" applyNumberFormat="1" applyFill="1" applyBorder="1" applyAlignment="1" applyProtection="1">
      <alignment horizontal="center"/>
      <protection hidden="1"/>
    </xf>
    <xf numFmtId="1" fontId="0" fillId="0" borderId="10" xfId="0" applyNumberFormat="1" applyBorder="1" applyAlignment="1" applyProtection="1">
      <alignment horizontal="center"/>
      <protection hidden="1"/>
    </xf>
    <xf numFmtId="2" fontId="0" fillId="3" borderId="11" xfId="0" applyNumberFormat="1" applyFill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1" fontId="0" fillId="0" borderId="11" xfId="0" applyNumberFormat="1" applyBorder="1" applyAlignment="1" applyProtection="1">
      <alignment horizontal="center"/>
      <protection hidden="1"/>
    </xf>
    <xf numFmtId="164" fontId="0" fillId="0" borderId="9" xfId="0" applyNumberFormat="1" applyBorder="1" applyAlignment="1" applyProtection="1">
      <alignment horizontal="center"/>
      <protection hidden="1"/>
    </xf>
    <xf numFmtId="0" fontId="0" fillId="2" borderId="10" xfId="0" applyFill="1" applyBorder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8" xfId="0" applyFont="1" applyBorder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7" xfId="0" applyFont="1" applyBorder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Product%20Development\Lineal\Linea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BRILAM\UTYL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log number"/>
      <sheetName val="Pricing Summary"/>
      <sheetName val="Steel Pole Special"/>
      <sheetName val="Steel Pole"/>
      <sheetName val="Output Adjustment Table "/>
      <sheetName val="Output Table"/>
      <sheetName val="LED Sizing"/>
      <sheetName val="Steel Pole Information"/>
      <sheetName val="Landscape"/>
      <sheetName val="Lead Times"/>
      <sheetName val="1 Module"/>
      <sheetName val="2 Module"/>
      <sheetName val="3 Module"/>
      <sheetName val="4 Module"/>
      <sheetName val="Tan Ped 2"/>
      <sheetName val="Tan Ped 3"/>
      <sheetName val="Tan RW 1"/>
      <sheetName val="Tan RW 2"/>
      <sheetName val="Tan RW 3"/>
      <sheetName val="Labor"/>
      <sheetName val="Heat synch area"/>
      <sheetName val="Product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D3">
            <v>32.200000000000003</v>
          </cell>
        </row>
        <row r="5">
          <cell r="D5">
            <v>53.870000000000005</v>
          </cell>
        </row>
      </sheetData>
      <sheetData sheetId="20">
        <row r="12">
          <cell r="D12">
            <v>7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ollard"/>
      <sheetName val="Bench"/>
      <sheetName val="Barrier"/>
      <sheetName val="Planter"/>
      <sheetName val="Litter Bin"/>
      <sheetName val="Ashtray"/>
      <sheetName val="Bike Rack"/>
      <sheetName val="Brackets"/>
      <sheetName val="Alba"/>
      <sheetName val="Alba - new"/>
      <sheetName val="Aubrilam parts"/>
      <sheetName val="Webco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K12">
            <v>5.82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"/>
  <sheetViews>
    <sheetView showGridLines="0" tabSelected="1" workbookViewId="0">
      <selection activeCell="X20" sqref="X20"/>
    </sheetView>
  </sheetViews>
  <sheetFormatPr defaultRowHeight="15" x14ac:dyDescent="0.25"/>
  <cols>
    <col min="1" max="1" width="5.42578125" style="15" customWidth="1"/>
    <col min="2" max="2" width="17.140625" style="15" customWidth="1"/>
    <col min="3" max="4" width="10" style="10" customWidth="1"/>
    <col min="5" max="5" width="9.140625" style="10"/>
    <col min="6" max="6" width="4" style="10" customWidth="1"/>
    <col min="7" max="7" width="7.7109375" style="10" customWidth="1"/>
    <col min="8" max="9" width="10" style="10" customWidth="1"/>
    <col min="10" max="10" width="9.140625" style="10"/>
    <col min="11" max="11" width="4" style="10" customWidth="1"/>
    <col min="12" max="12" width="9.140625" style="10"/>
    <col min="13" max="14" width="10" style="10" customWidth="1"/>
    <col min="15" max="17" width="9.140625" style="10"/>
    <col min="18" max="18" width="9.7109375" style="10" customWidth="1"/>
    <col min="19" max="19" width="10" style="10" customWidth="1"/>
    <col min="20" max="22" width="9.140625" style="10"/>
    <col min="23" max="16384" width="9.140625" style="15"/>
  </cols>
  <sheetData>
    <row r="1" spans="1:24" s="4" customFormat="1" x14ac:dyDescent="0.25">
      <c r="A1" s="2"/>
      <c r="B1" s="3"/>
      <c r="C1" s="33" t="s">
        <v>10</v>
      </c>
      <c r="D1" s="34"/>
      <c r="E1" s="34"/>
      <c r="F1" s="34"/>
      <c r="G1" s="35"/>
      <c r="H1" s="33" t="s">
        <v>0</v>
      </c>
      <c r="I1" s="34"/>
      <c r="J1" s="34"/>
      <c r="K1" s="34"/>
      <c r="L1" s="35"/>
      <c r="M1" s="33" t="s">
        <v>11</v>
      </c>
      <c r="N1" s="34"/>
      <c r="O1" s="34"/>
      <c r="P1" s="34"/>
      <c r="Q1" s="35"/>
      <c r="R1" s="33" t="s">
        <v>1</v>
      </c>
      <c r="S1" s="34"/>
      <c r="T1" s="34"/>
      <c r="U1" s="34"/>
      <c r="V1" s="35"/>
    </row>
    <row r="2" spans="1:24" s="5" customFormat="1" ht="15" customHeight="1" x14ac:dyDescent="0.25">
      <c r="A2" s="37" t="s">
        <v>2</v>
      </c>
      <c r="B2" s="41"/>
      <c r="C2" s="37" t="s">
        <v>9</v>
      </c>
      <c r="D2" s="39" t="s">
        <v>3</v>
      </c>
      <c r="E2" s="39" t="s">
        <v>4</v>
      </c>
      <c r="F2" s="39" t="s">
        <v>5</v>
      </c>
      <c r="G2" s="41" t="s">
        <v>6</v>
      </c>
      <c r="H2" s="37" t="s">
        <v>9</v>
      </c>
      <c r="I2" s="39" t="s">
        <v>3</v>
      </c>
      <c r="J2" s="39" t="s">
        <v>4</v>
      </c>
      <c r="K2" s="39" t="s">
        <v>5</v>
      </c>
      <c r="L2" s="41" t="s">
        <v>6</v>
      </c>
      <c r="M2" s="37" t="s">
        <v>9</v>
      </c>
      <c r="N2" s="39" t="s">
        <v>3</v>
      </c>
      <c r="O2" s="39" t="s">
        <v>4</v>
      </c>
      <c r="P2" s="39" t="s">
        <v>5</v>
      </c>
      <c r="Q2" s="41" t="s">
        <v>6</v>
      </c>
      <c r="R2" s="37" t="s">
        <v>9</v>
      </c>
      <c r="S2" s="39" t="s">
        <v>3</v>
      </c>
      <c r="T2" s="39" t="s">
        <v>4</v>
      </c>
      <c r="U2" s="39" t="s">
        <v>5</v>
      </c>
      <c r="V2" s="41" t="s">
        <v>6</v>
      </c>
    </row>
    <row r="3" spans="1:24" s="5" customFormat="1" ht="15" customHeight="1" x14ac:dyDescent="0.25">
      <c r="A3" s="38"/>
      <c r="B3" s="42"/>
      <c r="C3" s="38"/>
      <c r="D3" s="40"/>
      <c r="E3" s="40"/>
      <c r="F3" s="40"/>
      <c r="G3" s="42"/>
      <c r="H3" s="38"/>
      <c r="I3" s="40"/>
      <c r="J3" s="40"/>
      <c r="K3" s="40"/>
      <c r="L3" s="42"/>
      <c r="M3" s="38"/>
      <c r="N3" s="40"/>
      <c r="O3" s="40"/>
      <c r="P3" s="40"/>
      <c r="Q3" s="42"/>
      <c r="R3" s="38"/>
      <c r="S3" s="40"/>
      <c r="T3" s="40"/>
      <c r="U3" s="40"/>
      <c r="V3" s="42"/>
    </row>
    <row r="4" spans="1:24" ht="15.75" thickBot="1" x14ac:dyDescent="0.3">
      <c r="A4" s="6" t="s">
        <v>17</v>
      </c>
      <c r="B4" s="7" t="s">
        <v>18</v>
      </c>
      <c r="C4" s="12">
        <v>721</v>
      </c>
      <c r="D4" s="13">
        <v>1</v>
      </c>
      <c r="E4" s="18">
        <v>11.03</v>
      </c>
      <c r="F4" s="17" t="s">
        <v>16</v>
      </c>
      <c r="G4" s="14">
        <f>C4/E4</f>
        <v>65.367180417044423</v>
      </c>
      <c r="H4" s="8">
        <f>$C$4*I4</f>
        <v>738.73659999999995</v>
      </c>
      <c r="I4" s="1">
        <v>1.0246</v>
      </c>
      <c r="J4" s="19">
        <f>$E$4</f>
        <v>11.03</v>
      </c>
      <c r="K4" s="9" t="s">
        <v>16</v>
      </c>
      <c r="L4" s="11">
        <f t="shared" ref="L4" si="0">H4/J4</f>
        <v>66.975213055303712</v>
      </c>
      <c r="M4" s="8">
        <f>$C$4*N4</f>
        <v>768.2976000000001</v>
      </c>
      <c r="N4" s="1">
        <v>1.0656000000000001</v>
      </c>
      <c r="O4" s="19">
        <f>$E$4</f>
        <v>11.03</v>
      </c>
      <c r="P4" s="9" t="s">
        <v>16</v>
      </c>
      <c r="Q4" s="11">
        <f t="shared" ref="Q4" si="1">M4/O4</f>
        <v>69.655267452402555</v>
      </c>
      <c r="R4" s="8">
        <f>$C$4*S4</f>
        <v>797.85860000000002</v>
      </c>
      <c r="S4" s="1">
        <v>1.1066</v>
      </c>
      <c r="T4" s="19">
        <f>$E$4</f>
        <v>11.03</v>
      </c>
      <c r="U4" s="9" t="s">
        <v>16</v>
      </c>
      <c r="V4" s="11">
        <f t="shared" ref="V4" si="2">R4/T4</f>
        <v>72.335321849501369</v>
      </c>
    </row>
    <row r="5" spans="1:24" x14ac:dyDescent="0.25">
      <c r="A5" s="2"/>
      <c r="B5" s="3"/>
      <c r="C5" s="33" t="s">
        <v>12</v>
      </c>
      <c r="D5" s="34"/>
      <c r="E5" s="34"/>
      <c r="F5" s="34"/>
      <c r="G5" s="35"/>
      <c r="H5" s="33" t="s">
        <v>7</v>
      </c>
      <c r="I5" s="34"/>
      <c r="J5" s="34"/>
      <c r="K5" s="34"/>
      <c r="L5" s="35"/>
      <c r="M5" s="33" t="s">
        <v>13</v>
      </c>
      <c r="N5" s="34"/>
      <c r="O5" s="34"/>
      <c r="P5" s="34"/>
      <c r="Q5" s="35"/>
      <c r="R5" s="33" t="s">
        <v>8</v>
      </c>
      <c r="S5" s="34"/>
      <c r="T5" s="34"/>
      <c r="U5" s="34"/>
      <c r="V5" s="35"/>
      <c r="X5" s="16"/>
    </row>
    <row r="6" spans="1:24" ht="15" customHeight="1" x14ac:dyDescent="0.25">
      <c r="A6" s="37" t="s">
        <v>2</v>
      </c>
      <c r="B6" s="41"/>
      <c r="C6" s="37" t="s">
        <v>9</v>
      </c>
      <c r="D6" s="39" t="s">
        <v>3</v>
      </c>
      <c r="E6" s="39" t="s">
        <v>4</v>
      </c>
      <c r="F6" s="39" t="s">
        <v>5</v>
      </c>
      <c r="G6" s="41" t="s">
        <v>6</v>
      </c>
      <c r="H6" s="37" t="s">
        <v>9</v>
      </c>
      <c r="I6" s="39" t="s">
        <v>3</v>
      </c>
      <c r="J6" s="39" t="s">
        <v>4</v>
      </c>
      <c r="K6" s="39" t="s">
        <v>5</v>
      </c>
      <c r="L6" s="41" t="s">
        <v>6</v>
      </c>
      <c r="M6" s="37" t="s">
        <v>9</v>
      </c>
      <c r="N6" s="39" t="s">
        <v>3</v>
      </c>
      <c r="O6" s="39" t="s">
        <v>4</v>
      </c>
      <c r="P6" s="39" t="s">
        <v>5</v>
      </c>
      <c r="Q6" s="41" t="s">
        <v>6</v>
      </c>
      <c r="R6" s="37" t="s">
        <v>9</v>
      </c>
      <c r="S6" s="39" t="s">
        <v>3</v>
      </c>
      <c r="T6" s="39" t="s">
        <v>4</v>
      </c>
      <c r="U6" s="39" t="s">
        <v>5</v>
      </c>
      <c r="V6" s="41" t="s">
        <v>6</v>
      </c>
    </row>
    <row r="7" spans="1:24" ht="15" customHeight="1" x14ac:dyDescent="0.25">
      <c r="A7" s="38"/>
      <c r="B7" s="42"/>
      <c r="C7" s="38"/>
      <c r="D7" s="40"/>
      <c r="E7" s="40"/>
      <c r="F7" s="40"/>
      <c r="G7" s="42"/>
      <c r="H7" s="38"/>
      <c r="I7" s="40"/>
      <c r="J7" s="40"/>
      <c r="K7" s="40"/>
      <c r="L7" s="42"/>
      <c r="M7" s="38"/>
      <c r="N7" s="40"/>
      <c r="O7" s="40"/>
      <c r="P7" s="40"/>
      <c r="Q7" s="42"/>
      <c r="R7" s="38"/>
      <c r="S7" s="40"/>
      <c r="T7" s="40"/>
      <c r="U7" s="40"/>
      <c r="V7" s="42"/>
    </row>
    <row r="8" spans="1:24" ht="15.75" thickBot="1" x14ac:dyDescent="0.3">
      <c r="A8" s="31" t="s">
        <v>17</v>
      </c>
      <c r="B8" s="20" t="s">
        <v>18</v>
      </c>
      <c r="C8" s="21">
        <v>725</v>
      </c>
      <c r="D8" s="22">
        <v>1</v>
      </c>
      <c r="E8" s="23">
        <v>11.03</v>
      </c>
      <c r="F8" s="24" t="s">
        <v>16</v>
      </c>
      <c r="G8" s="25">
        <f>C8/E8</f>
        <v>65.729827742520399</v>
      </c>
      <c r="H8" s="26">
        <f>$C$8*I8</f>
        <v>742.83499999999992</v>
      </c>
      <c r="I8" s="27">
        <v>1.0246</v>
      </c>
      <c r="J8" s="28">
        <f>$E$8</f>
        <v>11.03</v>
      </c>
      <c r="K8" s="29" t="s">
        <v>16</v>
      </c>
      <c r="L8" s="30">
        <f t="shared" ref="L8" si="3">H8/J8</f>
        <v>67.346781504986396</v>
      </c>
      <c r="M8" s="26">
        <f>$C$8*N8</f>
        <v>772.56000000000006</v>
      </c>
      <c r="N8" s="27">
        <v>1.0656000000000001</v>
      </c>
      <c r="O8" s="28">
        <f>$E$8</f>
        <v>11.03</v>
      </c>
      <c r="P8" s="29" t="s">
        <v>16</v>
      </c>
      <c r="Q8" s="30">
        <f t="shared" ref="Q8" si="4">M8/O8</f>
        <v>70.041704442429747</v>
      </c>
      <c r="R8" s="26">
        <f>$C$8*S8</f>
        <v>802.28499999999997</v>
      </c>
      <c r="S8" s="27">
        <v>1.1066</v>
      </c>
      <c r="T8" s="28">
        <f>$E$8</f>
        <v>11.03</v>
      </c>
      <c r="U8" s="29" t="s">
        <v>16</v>
      </c>
      <c r="V8" s="30">
        <f t="shared" ref="V8" si="5">R8/T8</f>
        <v>72.73662737987307</v>
      </c>
    </row>
    <row r="10" spans="1:24" x14ac:dyDescent="0.25">
      <c r="A10" s="36" t="s">
        <v>15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4" x14ac:dyDescent="0.25">
      <c r="A11" s="32" t="s">
        <v>14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</sheetData>
  <mergeCells count="52">
    <mergeCell ref="A2:B3"/>
    <mergeCell ref="A6:B7"/>
    <mergeCell ref="R6:R7"/>
    <mergeCell ref="S6:S7"/>
    <mergeCell ref="T6:T7"/>
    <mergeCell ref="U6:U7"/>
    <mergeCell ref="V6:V7"/>
    <mergeCell ref="U2:U3"/>
    <mergeCell ref="V2:V3"/>
    <mergeCell ref="S2:S3"/>
    <mergeCell ref="T2:T3"/>
    <mergeCell ref="C6:C7"/>
    <mergeCell ref="D6:D7"/>
    <mergeCell ref="E6:E7"/>
    <mergeCell ref="F6:F7"/>
    <mergeCell ref="G6:G7"/>
    <mergeCell ref="H6:H7"/>
    <mergeCell ref="I6:I7"/>
    <mergeCell ref="J6:J7"/>
    <mergeCell ref="L6:L7"/>
    <mergeCell ref="P2:P3"/>
    <mergeCell ref="Q2:Q3"/>
    <mergeCell ref="R2:R3"/>
    <mergeCell ref="K2:K3"/>
    <mergeCell ref="L2:L3"/>
    <mergeCell ref="M2:M3"/>
    <mergeCell ref="N2:N3"/>
    <mergeCell ref="O2:O3"/>
    <mergeCell ref="M6:M7"/>
    <mergeCell ref="N6:N7"/>
    <mergeCell ref="O6:O7"/>
    <mergeCell ref="P6:P7"/>
    <mergeCell ref="Q6:Q7"/>
    <mergeCell ref="G2:G3"/>
    <mergeCell ref="H2:H3"/>
    <mergeCell ref="I2:I3"/>
    <mergeCell ref="J2:J3"/>
    <mergeCell ref="K6:K7"/>
    <mergeCell ref="A11:V11"/>
    <mergeCell ref="C1:G1"/>
    <mergeCell ref="H1:L1"/>
    <mergeCell ref="C5:G5"/>
    <mergeCell ref="H5:L5"/>
    <mergeCell ref="A10:V10"/>
    <mergeCell ref="M1:Q1"/>
    <mergeCell ref="M5:Q5"/>
    <mergeCell ref="R1:V1"/>
    <mergeCell ref="R5:V5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 Lineal Wide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Seitz</dc:creator>
  <cp:lastModifiedBy>Brandon Rohr</cp:lastModifiedBy>
  <dcterms:created xsi:type="dcterms:W3CDTF">2017-01-19T20:53:34Z</dcterms:created>
  <dcterms:modified xsi:type="dcterms:W3CDTF">2023-03-30T13:37:36Z</dcterms:modified>
</cp:coreProperties>
</file>